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83B5913B-56CE-C844-8ADE-7C9C878148DA}" xr6:coauthVersionLast="47" xr6:coauthVersionMax="47" xr10:uidLastSave="{00000000-0000-0000-0000-000000000000}"/>
  <bookViews>
    <workbookView xWindow="-29240" yWindow="-132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0" i="1" l="1"/>
  <c r="G31" i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G11" i="2"/>
  <c r="F31" i="2"/>
  <c r="G32" i="1"/>
  <c r="F23" i="2" s="1"/>
  <c r="I32" i="1"/>
  <c r="K32" i="1"/>
  <c r="F31" i="1"/>
  <c r="H31" i="1"/>
  <c r="J31" i="1"/>
  <c r="L31" i="1"/>
  <c r="I10" i="2" l="1"/>
  <c r="I9" i="2"/>
  <c r="I12" i="2" s="1"/>
  <c r="G9" i="2"/>
  <c r="G12" i="2" s="1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K19" i="2"/>
  <c r="K41" i="2" s="1"/>
  <c r="G13" i="4" s="1"/>
  <c r="I38" i="2"/>
  <c r="J41" i="2" l="1"/>
  <c r="F13" i="4" s="1"/>
  <c r="D13" i="4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<sst xmlns="http://schemas.openxmlformats.org/spreadsheetml/2006/main" count="368" uniqueCount="146">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</sst>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37:K37"/>
    <mergeCell ref="B38:K38"/>
    <mergeCell ref="B32:K32"/>
    <mergeCell ref="B33:K33"/>
    <mergeCell ref="B34:K34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5:K5"/>
    <mergeCell ref="B6:K6"/>
    <mergeCell ref="B9:K9"/>
    <mergeCell ref="B10:K10"/>
    <mergeCell ref="B24:K24"/>
    <mergeCell ref="B11:K11"/>
    <mergeCell ref="B12:K12"/>
    <mergeCell ref="B13:K13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K44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5444.7665678423991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2030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2603.2493142157973</v>
      </c>
      <c r="D13" s="136">
        <f>'Calcule (Metoda Agregata)'!G41+'Calcule (Metoda Agregata)'!H41</f>
        <v>37.502352776921768</v>
      </c>
      <c r="E13" s="136">
        <f>'Calcule (Metoda Agregata)'!I41</f>
        <v>1184.3471921563764</v>
      </c>
      <c r="F13" s="136">
        <f>'Calcule (Metoda Agregata)'!J41</f>
        <v>1267.561951600153</v>
      </c>
      <c r="G13" s="136">
        <f>'Calcule (Metoda Agregata)'!K41</f>
        <v>302.09560245143251</v>
      </c>
      <c r="H13" s="136">
        <f>'Calcule (Metoda Agregata)'!E54</f>
        <v>0</v>
      </c>
      <c r="I13" s="136">
        <f>'Calcule (Metoda Agregata)'!F54</f>
        <v>50.010154641717982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2030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2030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22771085.100444775</v>
      </c>
      <c r="D26" s="139">
        <v>204822.77235925387</v>
      </c>
      <c r="E26" s="139">
        <v>1760807.8188750339</v>
      </c>
      <c r="F26" s="139">
        <v>1011885.6365807917</v>
      </c>
      <c r="G26" s="140">
        <v>267212.39986669505</v>
      </c>
      <c r="H26" s="138">
        <v>0</v>
      </c>
      <c r="I26" s="139">
        <v>65253.333300780243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22.06495069056599</v>
      </c>
      <c r="D31" s="146" t="s">
        <v>64</v>
      </c>
      <c r="E31" s="147"/>
      <c r="F31" s="4"/>
      <c r="G31" s="4"/>
    </row>
    <row r="32" spans="2:11" x14ac:dyDescent="0.2">
      <c r="C32" s="56">
        <v>50.01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22,064950690566 km/h</v>
      </c>
      <c r="D8" s="87" t="s">
        <v>12</v>
      </c>
      <c r="E8" s="88">
        <f>'Metoda Agregata'!C26*'Metoda Agregata'!C40*'Valorile Parametrilor'!$C$7</f>
        <v>14801205.315289104</v>
      </c>
      <c r="F8" s="88">
        <f>'Metoda Agregata'!C26*'Metoda Agregata'!C40*'Valorile Parametrilor'!$D$7</f>
        <v>7969879.7851556707</v>
      </c>
      <c r="G8" s="88">
        <f>'Metoda Agregata'!D26*'Metoda Agregata'!D40*'Valorile Parametrilor'!$C$8</f>
        <v>102411.38617962693</v>
      </c>
      <c r="H8" s="88">
        <f>'Metoda Agregata'!D26*'Metoda Agregata'!D40*'Valorile Parametrilor'!$D$8</f>
        <v>102411.38617962693</v>
      </c>
      <c r="I8" s="88">
        <f>'Metoda Agregata'!E26*'Metoda Agregata'!E40</f>
        <v>1760807.8188750339</v>
      </c>
      <c r="J8" s="88">
        <f>'Metoda Agregata'!F26*'Metoda Agregata'!F40</f>
        <v>1011885.6365807917</v>
      </c>
      <c r="K8" s="89">
        <f>'Metoda Agregata'!G26*'Metoda Agregata'!G40</f>
        <v>267212.39986669505</v>
      </c>
      <c r="L8" s="28"/>
    </row>
    <row r="9" spans="2:12" ht="17" x14ac:dyDescent="0.25">
      <c r="B9" s="90" t="str">
        <f>"kg Emisii ("&amp;'Metoda Agregata'!$C$19&amp;")"</f>
        <v>kg Emisii (2030)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1577361.9707946707</v>
      </c>
      <c r="F9" s="31">
        <f>F$8*'Valorile Parametrilor'!G$30*'Valorile Parametrilor'!$D197*(VLOOKUP('Metoda Agregata'!$C$19,'Valorile Parametrilor'!$B$163:$P$188,6))</f>
        <v>942584.7295689712</v>
      </c>
      <c r="G9" s="31">
        <f>G$8*'Valorile Parametrilor'!H$30*'Valorile Parametrilor'!$C197*(VLOOKUP('Metoda Agregata'!$C$19,'Valorile Parametrilor'!$B$163:$P$188,7))</f>
        <v>18208.179418837532</v>
      </c>
      <c r="H9" s="31">
        <f>H$8*'Valorile Parametrilor'!I$30*'Valorile Parametrilor'!$D197*(VLOOKUP('Metoda Agregata'!$C$19,'Valorile Parametrilor'!$B$163:$P$188,8))</f>
        <v>18208.768506418597</v>
      </c>
      <c r="I9" s="31">
        <f>I$8*'Valorile Parametrilor'!J$30*'Valorile Parametrilor'!$D197*(VLOOKUP('Metoda Agregata'!$C$19,'Valorile Parametrilor'!$B$163:$P$188,9))</f>
        <v>1164670.3923695022</v>
      </c>
      <c r="J9" s="31">
        <f>J$8*'Valorile Parametrilor'!K$30*'Valorile Parametrilor'!$D197*(VLOOKUP('Metoda Agregata'!$C$19,'Valorile Parametrilor'!$B$163:$P$188,10))</f>
        <v>1246502.6178977748</v>
      </c>
      <c r="K9" s="32">
        <f>K$8*'Valorile Parametrilor'!L$30*'Valorile Parametrilor'!$D197*(VLOOKUP('Metoda Agregata'!$C$19,'Valorile Parametrilor'!$B$163:$P$188,11))</f>
        <v>297076.57194644259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182.27293884738421</v>
      </c>
      <c r="F10" s="31">
        <f>F$8*'Valorile Parametrilor'!G$30*'Valorile Parametrilor'!$D198*(VLOOKUP('Metoda Agregata'!$C$19,'Valorile Parametrilor'!$B$163:$P$188,6))</f>
        <v>49.609722608893222</v>
      </c>
      <c r="G10" s="31">
        <f>G$8*'Valorile Parametrilor'!H$30*'Valorile Parametrilor'!$C198*(VLOOKUP('Metoda Agregata'!$C$19,'Valorile Parametrilor'!$B$163:$P$188,7))</f>
        <v>2.1040562883990037</v>
      </c>
      <c r="H10" s="31">
        <f>H$8*'Valorile Parametrilor'!I$30*'Valorile Parametrilor'!$D198*(VLOOKUP('Metoda Agregata'!$C$19,'Valorile Parametrilor'!$B$163:$P$188,8))</f>
        <v>0.95835623717992624</v>
      </c>
      <c r="I10" s="31">
        <f>I$8*'Valorile Parametrilor'!J$30*'Valorile Parametrilor'!$D198*(VLOOKUP('Metoda Agregata'!$C$19,'Valorile Parametrilor'!$B$163:$P$188,9))</f>
        <v>61.298441703658014</v>
      </c>
      <c r="J10" s="31">
        <f>J$8*'Valorile Parametrilor'!K$30*'Valorile Parametrilor'!$D198*(VLOOKUP('Metoda Agregata'!$C$19,'Valorile Parametrilor'!$B$163:$P$188,10))</f>
        <v>65.605400941988151</v>
      </c>
      <c r="K10" s="32">
        <f>K$8*'Valorile Parametrilor'!L$30*'Valorile Parametrilor'!$D198*(VLOOKUP('Metoda Agregata'!$C$19,'Valorile Parametrilor'!$B$163:$P$188,11))</f>
        <v>15.63560904981277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567.85030948608153</v>
      </c>
      <c r="F11" s="31">
        <f>F$8*'Valorile Parametrilor'!G$30*'Valorile Parametrilor'!$D199*(VLOOKUP('Metoda Agregata'!$C$19,'Valorile Parametrilor'!$B$163:$P$188,6))</f>
        <v>49.609722608893222</v>
      </c>
      <c r="G11" s="31">
        <f>G$8*'Valorile Parametrilor'!H$30*'Valorile Parametrilor'!$C199*(VLOOKUP('Metoda Agregata'!$C$19,'Valorile Parametrilor'!$B$163:$P$188,7))</f>
        <v>6.5549445907815107</v>
      </c>
      <c r="H11" s="31">
        <f>H$8*'Valorile Parametrilor'!I$30*'Valorile Parametrilor'!$D199*(VLOOKUP('Metoda Agregata'!$C$19,'Valorile Parametrilor'!$B$163:$P$188,8))</f>
        <v>0.95835623717992624</v>
      </c>
      <c r="I11" s="31">
        <f>I$8*'Valorile Parametrilor'!J$30*'Valorile Parametrilor'!$D199*(VLOOKUP('Metoda Agregata'!$C$19,'Valorile Parametrilor'!$B$163:$P$188,9))</f>
        <v>61.298441703658014</v>
      </c>
      <c r="J11" s="31">
        <f>J$8*'Valorile Parametrilor'!K$30*'Valorile Parametrilor'!$D199*(VLOOKUP('Metoda Agregata'!$C$19,'Valorile Parametrilor'!$B$163:$P$188,10))</f>
        <v>65.605400941988151</v>
      </c>
      <c r="K11" s="32">
        <f>K$8*'Valorile Parametrilor'!L$30*'Valorile Parametrilor'!$D199*(VLOOKUP('Metoda Agregata'!$C$19,'Valorile Parametrilor'!$B$163:$P$188,11))</f>
        <v>15.63560904981277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1644739.8636893712</v>
      </c>
      <c r="F12" s="23">
        <f>F9+F10*'Valorile Parametrilor'!$C$216+'Calcule (Metoda Agregata)'!F11*'Valorile Parametrilor'!$C$217</f>
        <v>958509.45052642596</v>
      </c>
      <c r="G12" s="23">
        <f>G9+G10*'Valorile Parametrilor'!$C$216+'Calcule (Metoda Agregata)'!G11*'Valorile Parametrilor'!$C$217</f>
        <v>18985.95191836841</v>
      </c>
      <c r="H12" s="23">
        <f>H9+H10*'Valorile Parametrilor'!$C$216+'Calcule (Metoda Agregata)'!H11*'Valorile Parametrilor'!$C$217</f>
        <v>18516.400858553352</v>
      </c>
      <c r="I12" s="23">
        <f>I9+I10*'Valorile Parametrilor'!$C$216+'Calcule (Metoda Agregata)'!I11*'Valorile Parametrilor'!$C$217</f>
        <v>1184347.1921563763</v>
      </c>
      <c r="J12" s="23">
        <f>J9+J10*'Valorile Parametrilor'!$C$216+'Calcule (Metoda Agregata)'!J11*'Valorile Parametrilor'!$C$217</f>
        <v>1267561.951600153</v>
      </c>
      <c r="K12" s="23">
        <f>K9+K10*'Valorile Parametrilor'!$C$216+'Calcule (Metoda Agregata)'!K11*'Valorile Parametrilor'!$C$217</f>
        <v>302095.6024514325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50,01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(2030)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(2030)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(2030)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(2030)</v>
      </c>
      <c r="C38" s="91"/>
      <c r="D38" s="91" t="s">
        <v>0</v>
      </c>
      <c r="E38" s="30">
        <f t="shared" ref="E38:K40" si="0">E9+E16+E23+E30</f>
        <v>1577361.9707946707</v>
      </c>
      <c r="F38" s="31">
        <f t="shared" si="0"/>
        <v>942584.7295689712</v>
      </c>
      <c r="G38" s="31">
        <f t="shared" si="0"/>
        <v>18208.179418837532</v>
      </c>
      <c r="H38" s="31">
        <f t="shared" si="0"/>
        <v>18208.768506418597</v>
      </c>
      <c r="I38" s="31">
        <f t="shared" si="0"/>
        <v>1164670.3923695022</v>
      </c>
      <c r="J38" s="31">
        <f t="shared" si="0"/>
        <v>1246502.6178977748</v>
      </c>
      <c r="K38" s="32">
        <f t="shared" si="0"/>
        <v>297076.57194644259</v>
      </c>
      <c r="L38" s="133">
        <f t="shared" ref="L38:L40" si="1">SUM(E38:K38)</f>
        <v>5264613.2305026185</v>
      </c>
    </row>
    <row r="39" spans="2:12" ht="17" x14ac:dyDescent="0.25">
      <c r="B39" s="90"/>
      <c r="C39" s="91"/>
      <c r="D39" s="91" t="s">
        <v>1</v>
      </c>
      <c r="E39" s="30">
        <f t="shared" si="0"/>
        <v>182.27293884738421</v>
      </c>
      <c r="F39" s="31">
        <f t="shared" si="0"/>
        <v>49.609722608893222</v>
      </c>
      <c r="G39" s="31">
        <f t="shared" si="0"/>
        <v>2.1040562883990037</v>
      </c>
      <c r="H39" s="31">
        <f t="shared" si="0"/>
        <v>0.95835623717992624</v>
      </c>
      <c r="I39" s="31">
        <f t="shared" si="0"/>
        <v>61.298441703658014</v>
      </c>
      <c r="J39" s="31">
        <f t="shared" si="0"/>
        <v>65.605400941988151</v>
      </c>
      <c r="K39" s="32">
        <f t="shared" si="0"/>
        <v>15.63560904981277</v>
      </c>
      <c r="L39" s="133">
        <f t="shared" si="1"/>
        <v>377.48452567731528</v>
      </c>
    </row>
    <row r="40" spans="2:12" ht="17" x14ac:dyDescent="0.25">
      <c r="B40" s="90"/>
      <c r="C40" s="91"/>
      <c r="D40" s="91" t="s">
        <v>2</v>
      </c>
      <c r="E40" s="30">
        <f t="shared" si="0"/>
        <v>567.85030948608153</v>
      </c>
      <c r="F40" s="31">
        <f t="shared" si="0"/>
        <v>49.609722608893222</v>
      </c>
      <c r="G40" s="31">
        <f t="shared" si="0"/>
        <v>6.5549445907815107</v>
      </c>
      <c r="H40" s="31">
        <f t="shared" si="0"/>
        <v>0.95835623717992624</v>
      </c>
      <c r="I40" s="31">
        <f t="shared" si="0"/>
        <v>61.298441703658014</v>
      </c>
      <c r="J40" s="31">
        <f t="shared" si="0"/>
        <v>65.605400941988151</v>
      </c>
      <c r="K40" s="32">
        <f t="shared" si="0"/>
        <v>15.63560904981277</v>
      </c>
      <c r="L40" s="133">
        <f t="shared" si="1"/>
        <v>767.51278461839502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1644.7398636893711</v>
      </c>
      <c r="F41" s="23">
        <f t="shared" si="2"/>
        <v>958.50945052642601</v>
      </c>
      <c r="G41" s="23">
        <f t="shared" si="2"/>
        <v>18.985951918368411</v>
      </c>
      <c r="H41" s="23">
        <f t="shared" si="2"/>
        <v>18.516400858553354</v>
      </c>
      <c r="I41" s="23">
        <f t="shared" si="2"/>
        <v>1184.3471921563764</v>
      </c>
      <c r="J41" s="23">
        <f t="shared" si="2"/>
        <v>1267.561951600153</v>
      </c>
      <c r="K41" s="23">
        <f t="shared" si="2"/>
        <v>302.09560245143251</v>
      </c>
      <c r="L41" s="134">
        <f>SUM(E41:K41)</f>
        <v>5394.756413200681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65253.333300780243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104405.3332812484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(2030)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50.010154641717982</v>
      </c>
      <c r="G54" s="23">
        <f>G53*'Valorile Parametrilor'!$C$207/1000</f>
        <v>0</v>
      </c>
      <c r="H54" s="23">
        <f>SUM(E54:G54)</f>
        <v>50.010154641717982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22.06495069056599</v>
      </c>
      <c r="C30" s="4" t="str">
        <f>IF('Metoda Agregata'!D31&gt;0,'Metoda Agregata'!D31,"")</f>
        <v>Urbană</v>
      </c>
      <c r="E30" s="28"/>
      <c r="F30" s="34">
        <f>($C$22/B30)+$D$22+($E$22*B30)+($F$22*B30^2)</f>
        <v>8.5116420247842314E-2</v>
      </c>
      <c r="G30" s="34">
        <f>($G$22/B30)+$H$22+($I$22*B30)+($J$22*B30^2)</f>
        <v>6.8853788675437108E-2</v>
      </c>
      <c r="H30" s="34">
        <f>($C$23/B30)+$D$23+($E$23*B30)+($F$23*B30^2)</f>
        <v>0.11885603273016013</v>
      </c>
      <c r="I30" s="34">
        <f>($G$23/B30)+$H$23+($I$23*B30)+($J$23*B30^2)</f>
        <v>9.9629112888173041E-2</v>
      </c>
      <c r="J30" s="34">
        <f>($G$24/B30)+$H$24+($I$24*B30)+($J$24*B30^2)</f>
        <v>0.24866201039970515</v>
      </c>
      <c r="K30" s="34">
        <f>($G$25/B30)+$H$25+($I$25*B30)+($J$25*B30^2)</f>
        <v>0.46310570067180873</v>
      </c>
      <c r="L30" s="34">
        <f>($G$26/B30)+$H$26+($I$26*B30)+($J$26*B30^2)</f>
        <v>0.41795561074296128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50.01</v>
      </c>
      <c r="C31" s="4" t="str">
        <f>IF('Metoda Agregata'!D32&gt;0,'Metoda Agregata'!D32,"")</f>
        <v>Suburbană</v>
      </c>
      <c r="E31" s="28"/>
      <c r="F31" s="34">
        <f>($C$22/B31)+$D$22+($E$22*B31)+($F$22*B31^2)</f>
        <v>6.3489020799085846E-2</v>
      </c>
      <c r="G31" s="34">
        <f>($G$22/B31)+$H$22+($I$22*B31)+($J$22*B31^2)</f>
        <v>5.1429225496150317E-2</v>
      </c>
      <c r="H31" s="34">
        <f>($C$23/B31)+$D$23+($E$23*B31)+($F$23*B31^2)</f>
        <v>6.0659722932129685E-2</v>
      </c>
      <c r="I31" s="34">
        <f>($G$23/B31)+$H$23+($I$23*B31)+($J$23*B31^2)</f>
        <v>7.7224548475235466E-2</v>
      </c>
      <c r="J31" s="34">
        <f>($G$24/B31)+$H$24+($I$24*B31)+($J$24*B31^2)</f>
        <v>0.17312593612156243</v>
      </c>
      <c r="K31" s="34">
        <f>($G$25/B31)+$H$25+($I$25*B31)+($J$25*B31^2)</f>
        <v>0.31986080596247596</v>
      </c>
      <c r="L31" s="34">
        <f>($G$26/B31)+$H$26+($I$26*B31)+($J$26*B31^2)</f>
        <v>0.26974913201195816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2024-03-20T22:09:55Z</dcterms:modified>
</cp:coreProperties>
</file>